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Q39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<sst xmlns="http://schemas.openxmlformats.org/spreadsheetml/2006/main" count="114" uniqueCount="69">
  <si>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</si>
  <si>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</si>
  <si>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</si>
  <si>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</si>
  <si>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</si>
  <si>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10.12.2022</t>
  </si>
  <si>
    <t>Domácí</t>
  </si>
  <si>
    <t>TJ Sokol Chvalíkovice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</si>
  <si>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</si>
  <si>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</si>
  <si>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</si>
  <si>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</si>
  <si>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</si>
  <si>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</si>
  <si>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</si>
  <si>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</si>
  <si>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</si>
  <si>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</si>
  <si>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</si>
  <si>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</si>
  <si>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</si>
  <si>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</si>
  <si>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Šenkýř</t>
  </si>
  <si>
    <t>Radek</t>
  </si>
  <si>
    <t>Mückstein</t>
  </si>
  <si>
    <t>Novák</t>
  </si>
  <si>
    <t>Otto</t>
  </si>
  <si>
    <t>Stanislav</t>
  </si>
  <si>
    <t>Klika</t>
  </si>
  <si>
    <t>Jonas</t>
  </si>
  <si>
    <t>Milan</t>
  </si>
  <si>
    <t>Staněk</t>
  </si>
  <si>
    <t>Hanuš</t>
  </si>
  <si>
    <t>Jiří</t>
  </si>
  <si>
    <t>Košťál</t>
  </si>
  <si>
    <t>Josef</t>
  </si>
  <si>
    <t>Pavel</t>
  </si>
  <si>
    <t>Antoš</t>
  </si>
  <si>
    <t>David</t>
  </si>
  <si>
    <t>Celkový výkon družstva  </t>
  </si>
  <si>
    <t>Vedoucí družstva         Jméno:</t>
  </si>
  <si>
    <t>Jiří Staněk</t>
  </si>
  <si>
    <t>Bodový zisk</t>
  </si>
  <si>
    <t>Jan Bernatík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</si>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</sst>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34</v>
      </c>
      <c r="F8" s="12">
        <v>0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34</v>
      </c>
      <c r="P8" s="12">
        <v>2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53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32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72</v>
      </c>
      <c r="F10" s="18">
        <v>0</v>
      </c>
      <c r="G10" s="19">
        <f>IF(AND(ISBLANK(D10),ISBLANK(E10)),"",D10+E10)</f>
        <v>163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44</v>
      </c>
      <c r="P10" s="18">
        <v>0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54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54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213</v>
      </c>
      <c r="F12" s="28">
        <f>IF(ISNUMBER($G12),SUM(F8:F11),"")</f>
        <v>1</v>
      </c>
      <c r="G12" s="29">
        <f>IF(SUM($G8:$G11)+SUM($Q8:$Q11)&gt;0,SUM(G8:G11),"")</f>
        <v>576</v>
      </c>
      <c r="H12" s="27">
        <f>IF(ISNUMBER($G12),SUM(H8:H11),"")</f>
        <v>2</v>
      </c>
      <c r="I12" s="99"/>
      <c r="K12" s="96">
        <v>19877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164</v>
      </c>
      <c r="P12" s="28">
        <f>IF(ISNUMBER($G12),SUM(P8:P11),"")</f>
        <v>4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54</v>
      </c>
      <c r="F13" s="12">
        <v>2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44</v>
      </c>
      <c r="F14" s="18">
        <v>3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35</v>
      </c>
      <c r="P14" s="18">
        <v>3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50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54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43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35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23174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191</v>
      </c>
      <c r="F17" s="28">
        <f>IF(ISNUMBER($G17),SUM(F13:F16),"")</f>
        <v>7</v>
      </c>
      <c r="G17" s="29">
        <f>IF(SUM($G13:$G16)+SUM($Q13:$Q16)&gt;0,SUM(G13:G16),"")</f>
        <v>546</v>
      </c>
      <c r="H17" s="27">
        <f>IF(ISNUMBER($G17),SUM(H13:H16),"")</f>
        <v>2</v>
      </c>
      <c r="I17" s="99"/>
      <c r="K17" s="96">
        <v>20071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169</v>
      </c>
      <c r="P17" s="28">
        <f>IF(ISNUMBER($G17),SUM(P13:P16),"")</f>
        <v>6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114</v>
      </c>
      <c r="E18" s="12">
        <v>43</v>
      </c>
      <c r="F18" s="12">
        <v>2</v>
      </c>
      <c r="G18" s="13">
        <f>IF(AND(ISBLANK(D18),ISBLANK(E18)),"",D18+E18)</f>
        <v>157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97</v>
      </c>
      <c r="O18" s="12">
        <v>63</v>
      </c>
      <c r="P18" s="12">
        <v>0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63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45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110</v>
      </c>
      <c r="O20" s="18">
        <v>45</v>
      </c>
      <c r="P20" s="18">
        <v>0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40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81</v>
      </c>
      <c r="P21" s="23">
        <v>0</v>
      </c>
      <c r="Q21" s="24">
        <f>IF(AND(ISBLANK(N21),ISBLANK(O21)),"",N21+O21)</f>
        <v>175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191</v>
      </c>
      <c r="F22" s="28">
        <f>IF(ISNUMBER($G22),SUM(F18:F21),"")</f>
        <v>5</v>
      </c>
      <c r="G22" s="29">
        <f>IF(SUM($G18:$G21)+SUM($Q18:$Q21)&gt;0,SUM(G18:G21),"")</f>
        <v>589</v>
      </c>
      <c r="H22" s="27">
        <f>IF(ISNUMBER($G22),SUM(H18:H21),"")</f>
        <v>1</v>
      </c>
      <c r="I22" s="99"/>
      <c r="K22" s="96">
        <v>7484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234</v>
      </c>
      <c r="P22" s="28">
        <f>IF(ISNUMBER($G22),SUM(P18:P21),"")</f>
        <v>0</v>
      </c>
      <c r="Q22" s="29">
        <f>IF(SUM($G18:$G21)+SUM($Q18:$Q21)&gt;0,SUM(Q18:Q21),"")</f>
        <v>628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45</v>
      </c>
      <c r="F23" s="12">
        <v>2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93</v>
      </c>
      <c r="O23" s="12">
        <v>35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54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1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52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103</v>
      </c>
      <c r="O25" s="18">
        <v>45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42</v>
      </c>
      <c r="F26" s="23">
        <v>2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45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193</v>
      </c>
      <c r="F27" s="28">
        <f>IF(ISNUMBER($G27),SUM(F23:F26),"")</f>
        <v>4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178</v>
      </c>
      <c r="P27" s="28">
        <f>IF(ISNUMBER($G27),SUM(P23:P26),"")</f>
        <v>6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92</v>
      </c>
      <c r="E28" s="12">
        <v>35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92</v>
      </c>
      <c r="O28" s="12">
        <v>60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43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62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97</v>
      </c>
      <c r="E30" s="18">
        <v>36</v>
      </c>
      <c r="F30" s="18">
        <v>3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95</v>
      </c>
      <c r="O30" s="18">
        <v>54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42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45</v>
      </c>
      <c r="P31" s="23">
        <v>1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13599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156</v>
      </c>
      <c r="F32" s="28">
        <f>IF(ISNUMBER($G32),SUM(F28:F31),"")</f>
        <v>7</v>
      </c>
      <c r="G32" s="29">
        <f>IF(SUM($G28:$G31)+SUM($Q28:$Q31)&gt;0,SUM(G28:G31),"")</f>
        <v>533</v>
      </c>
      <c r="H32" s="27">
        <f>IF(ISNUMBER($G32),SUM(H28:H31),"")</f>
        <v>0</v>
      </c>
      <c r="I32" s="99"/>
      <c r="K32" s="96">
        <v>6565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221</v>
      </c>
      <c r="P32" s="28">
        <f>IF(ISNUMBER($G32),SUM(P28:P31),"")</f>
        <v>2</v>
      </c>
      <c r="Q32" s="29">
        <f>IF(SUM($G28:$G31)+SUM($Q28:$Q31)&gt;0,SUM(Q28:Q31),"")</f>
        <v>595</v>
      </c>
      <c r="R32" s="27">
        <f>IF(ISNUMBER($G32),SUM(R28:R31),"")</f>
        <v>4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88</v>
      </c>
      <c r="E33" s="12">
        <v>53</v>
      </c>
      <c r="F33" s="12">
        <v>3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93</v>
      </c>
      <c r="O33" s="12">
        <v>61</v>
      </c>
      <c r="P33" s="12">
        <v>1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54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0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91</v>
      </c>
      <c r="E35" s="18">
        <v>44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36</v>
      </c>
      <c r="L35" s="93"/>
      <c r="M35" s="16">
        <v>3</v>
      </c>
      <c r="N35" s="17">
        <v>95</v>
      </c>
      <c r="O35" s="18">
        <v>42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54</v>
      </c>
      <c r="F36" s="23">
        <v>2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34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205</v>
      </c>
      <c r="F37" s="28">
        <f>IF(ISNUMBER($G37),SUM(F33:F36),"")</f>
        <v>6</v>
      </c>
      <c r="G37" s="29">
        <f>IF(SUM($G33:$G36)+SUM($Q33:$Q36)&gt;0,SUM(G33:G36),"")</f>
        <v>569</v>
      </c>
      <c r="H37" s="27">
        <f>IF(ISNUMBER($G37),SUM(H33:H36),"")</f>
        <v>1</v>
      </c>
      <c r="I37" s="99"/>
      <c r="K37" s="96">
        <v>7164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180</v>
      </c>
      <c r="P37" s="28">
        <f>IF(ISNUMBER($G37),SUM(P33:P36),"")</f>
        <v>2</v>
      </c>
      <c r="Q37" s="29">
        <f>IF(SUM($G33:$G36)+SUM($Q33:$Q36)&gt;0,SUM(Q33:Q36),"")</f>
        <v>548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2249</v>
      </c>
      <c r="E39" s="34">
        <f>IF(ISNUMBER($G39),SUM(E12,E17,E22,E27,E32,E37),"")</f>
        <v>1149</v>
      </c>
      <c r="F39" s="34">
        <f>IF(ISNUMBER($G39),SUM(F12,F17,F22,F27,F32,F37),"")</f>
        <v>30</v>
      </c>
      <c r="G39" s="35">
        <f>IF(SUM($G$8:$G$37)+SUM($Q$8:$Q$37)&gt;0,SUM(G12,G17,G22,G27,G32,G37),"")</f>
        <v>3398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2272</v>
      </c>
      <c r="O39" s="34">
        <f>IF(ISNUMBER($G39),SUM(O12,O17,O22,O27,O32,O37),"")</f>
        <v>1146</v>
      </c>
      <c r="P39" s="34">
        <f>IF(ISNUMBER($G39),SUM(P12,P17,P22,P27,P32,P37),"")</f>
        <v>20</v>
      </c>
      <c r="Q39" s="35">
        <f>IF(SUM($G$8:$G$37)+SUM($Q$8:$Q$37)&gt;0,SUM(Q12,Q17,Q22,Q27,Q32,Q37),"")</f>
        <v>3418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3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Moravská Slávia Brno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2022-12-10T19:28:08Z</dcterms:modified>
</cp:coreProperties>
</file>